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Лист1!$A$1:$D$109</definedName>
  </definedNames>
  <calcPr calcId="145621" iterate="1"/>
</workbook>
</file>

<file path=xl/calcChain.xml><?xml version="1.0" encoding="utf-8"?>
<calcChain xmlns="http://schemas.openxmlformats.org/spreadsheetml/2006/main">
  <c r="D68" i="1" l="1"/>
  <c r="D78" i="1"/>
  <c r="C106" i="1"/>
  <c r="C78" i="1"/>
  <c r="C68" i="1"/>
  <c r="C60" i="1"/>
  <c r="C47" i="1"/>
  <c r="C40" i="1"/>
  <c r="C12" i="1"/>
  <c r="C15" i="1"/>
  <c r="C24" i="1"/>
  <c r="C28" i="1"/>
  <c r="C85" i="1"/>
  <c r="C94" i="1"/>
  <c r="D28" i="1"/>
  <c r="D24" i="1"/>
  <c r="D12" i="1"/>
  <c r="D15" i="1"/>
  <c r="D40" i="1"/>
  <c r="D47" i="1"/>
  <c r="D60" i="1"/>
  <c r="D85" i="1"/>
  <c r="D94" i="1"/>
  <c r="D106" i="1"/>
  <c r="C108" i="1"/>
  <c r="C111" i="1" s="1"/>
  <c r="D108" i="1"/>
  <c r="D111" i="1" s="1"/>
</calcChain>
</file>

<file path=xl/sharedStrings.xml><?xml version="1.0" encoding="utf-8"?>
<sst xmlns="http://schemas.openxmlformats.org/spreadsheetml/2006/main" count="93" uniqueCount="80">
  <si>
    <t>День Соборності України</t>
  </si>
  <si>
    <t>День Свободи</t>
  </si>
  <si>
    <t>День с.Велика Побійна</t>
  </si>
  <si>
    <t>День памяті Героїв Небесної Сотні</t>
  </si>
  <si>
    <t>Відзначення 8 Березня</t>
  </si>
  <si>
    <t>Відзначення Дня визволення міста від фашистських загарбників</t>
  </si>
  <si>
    <t>Підготовка та проведення Великодніх свят</t>
  </si>
  <si>
    <t>День працівників комунального господарства</t>
  </si>
  <si>
    <t>День памяті Чорнобильської трагедії</t>
  </si>
  <si>
    <t>Підготовка та проведення Дня захисту дітей</t>
  </si>
  <si>
    <t>День скорботи і вшанування жертв війни</t>
  </si>
  <si>
    <t>День Конституції</t>
  </si>
  <si>
    <t>Відзначення Дня кооперації</t>
  </si>
  <si>
    <t>Проведення свята Івана Купала</t>
  </si>
  <si>
    <t>Відзначення Дня Державного прапора</t>
  </si>
  <si>
    <t>Відзначення Дня Незалежності України</t>
  </si>
  <si>
    <t>Святкування Дня Міста</t>
  </si>
  <si>
    <t>День фізичної культури та спорту</t>
  </si>
  <si>
    <t>День працівників освіти</t>
  </si>
  <si>
    <t>День українського козацтва</t>
  </si>
  <si>
    <t>День працівників культури</t>
  </si>
  <si>
    <t>День працівників сільського господарства</t>
  </si>
  <si>
    <t>День Свободи та гідності</t>
  </si>
  <si>
    <t>День пам’яті жертв голодоморів</t>
  </si>
  <si>
    <t>День місцевого самоврядування</t>
  </si>
  <si>
    <t>Міжнародний день інваліда</t>
  </si>
  <si>
    <t xml:space="preserve">Факт </t>
  </si>
  <si>
    <t>30 річчя виведення військ з Афганістану</t>
  </si>
  <si>
    <t>9 березня День народження Т.Г.Шевченка</t>
  </si>
  <si>
    <t>Проведення конкурсу "Віват Поділля"</t>
  </si>
  <si>
    <t xml:space="preserve">День Національної поліції України </t>
  </si>
  <si>
    <t xml:space="preserve">День державної служби </t>
  </si>
  <si>
    <t>День памяті жертв політичних репресій</t>
  </si>
  <si>
    <t>Облаштування Водохрещного Купелю</t>
  </si>
  <si>
    <t xml:space="preserve">День "Української родини" с.Соснівка </t>
  </si>
  <si>
    <t>Участь  в економічному  форумі "Інвестиційні  можливості Хмельниччини"</t>
  </si>
  <si>
    <t>За січень</t>
  </si>
  <si>
    <t>За лютий</t>
  </si>
  <si>
    <t>За березень</t>
  </si>
  <si>
    <t>За квітень</t>
  </si>
  <si>
    <t>За травень</t>
  </si>
  <si>
    <t>За червень</t>
  </si>
  <si>
    <t>За липень</t>
  </si>
  <si>
    <t>промоція туристичного сезону</t>
  </si>
  <si>
    <t>День памяті та примирення (відзначення 74 річниці Дня перемоги)</t>
  </si>
  <si>
    <t>Придбання продукції до Дня громади</t>
  </si>
  <si>
    <t>Виділення коштів в зв*язку з передчасною смертю учасника антитерористичної рперації на сході України</t>
  </si>
  <si>
    <t xml:space="preserve">Відкриття туристичного сезону  (план квітень - 13500) </t>
  </si>
  <si>
    <t xml:space="preserve">Популяризація ОТГ </t>
  </si>
  <si>
    <t>Святкування дня сіл Нестерівці, Рачинці  Голозубенці</t>
  </si>
  <si>
    <t>Дні сіл Заставля, Ганнівка, Зеленче,Мушкутинці</t>
  </si>
  <si>
    <t>Дні сіл Держанівка, Панасівка, Демянківці, В.Жванчик, Залісці, Чаньків, Гута Яцковецька, Січенці</t>
  </si>
  <si>
    <t>Всього серпень</t>
  </si>
  <si>
    <t>День сіл Іванківці, Сокілець</t>
  </si>
  <si>
    <t>Всього вересень</t>
  </si>
  <si>
    <t>Всього жовтень</t>
  </si>
  <si>
    <t>День сіл Воробіївка, Гірчична, Миньківці</t>
  </si>
  <si>
    <t>Участь народних аматорський колективів в обласних та всеукраїнський конкурсах та фестивалях</t>
  </si>
  <si>
    <t>День Миколая. Відкриття новорічної ялинки новорічні свята</t>
  </si>
  <si>
    <t>Всього листопад</t>
  </si>
  <si>
    <t>Всього грудень</t>
  </si>
  <si>
    <t xml:space="preserve">Ювілейні дні народження </t>
  </si>
  <si>
    <t>День антитерористичної операції на сході України</t>
  </si>
  <si>
    <t>День працівника нафтової, газової промисловості</t>
  </si>
  <si>
    <t>День сіл Лисець, Сивороги, Рахнівка, Вихрівка</t>
  </si>
  <si>
    <t xml:space="preserve">День партизанської слави </t>
  </si>
  <si>
    <t>День рятувальника</t>
  </si>
  <si>
    <t>Визволення України від фашистських загарбників</t>
  </si>
  <si>
    <t>Поховання депутата</t>
  </si>
  <si>
    <t xml:space="preserve">Підведення підсумків футбольного сезону  2019р.  </t>
  </si>
  <si>
    <t xml:space="preserve">День створення  Дунаєвецького  НВК </t>
  </si>
  <si>
    <t xml:space="preserve">День збройних сил  </t>
  </si>
  <si>
    <t>День вшанування учасників ліквідації аварії на ЧАЕС</t>
  </si>
  <si>
    <t>День енергетика</t>
  </si>
  <si>
    <t>День працівників архівних установ</t>
  </si>
  <si>
    <t>Різдво Христове</t>
  </si>
  <si>
    <t>РАЗОМ за 2019 рік</t>
  </si>
  <si>
    <t>План з врахуванням змін станом на 28.12.2019р</t>
  </si>
  <si>
    <t>Додаток до звіту за 2019рік</t>
  </si>
  <si>
    <t xml:space="preserve">ВИДАТКИ    по   програмі підготовки та проведення заходів по відзначенню знаменних подій, розвитку культури та народної творчості Дунаєвецької міської обєднаної територіальної громади на 2019-2020роки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</si>
</sst>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36"/>
      <color indexed="8"/>
      <name val="Calibri"/>
      <family val="2"/>
    </font>
    <font>
      <sz val="3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36"/>
      <color indexed="10"/>
      <name val="Times New Roman"/>
      <family val="1"/>
      <charset val="204"/>
    </font>
    <font>
      <b/>
      <sz val="36"/>
      <color indexed="8"/>
      <name val="Calibri"/>
      <family val="2"/>
      <charset val="204"/>
    </font>
    <font>
      <b/>
      <sz val="36"/>
      <color indexed="8"/>
      <name val="Calibri"/>
      <family val="2"/>
    </font>
    <font>
      <b/>
      <sz val="11"/>
      <color indexed="8"/>
      <name val="Calibri"/>
      <family val="2"/>
    </font>
    <font>
      <b/>
      <sz val="48"/>
      <color indexed="8"/>
      <name val="Calibri"/>
      <family val="2"/>
      <charset val="204"/>
    </font>
    <font>
      <sz val="36"/>
      <color indexed="16"/>
      <name val="Times New Roman"/>
      <family val="1"/>
      <charset val="204"/>
    </font>
    <font>
      <sz val="36"/>
      <color indexed="16"/>
      <name val="Calibri"/>
      <family val="2"/>
    </font>
    <font>
      <sz val="11"/>
      <color indexed="16"/>
      <name val="Calibri"/>
      <family val="2"/>
    </font>
    <font>
      <sz val="36"/>
      <color indexed="10"/>
      <name val="Calibri"/>
      <family val="2"/>
    </font>
    <font>
      <sz val="11"/>
      <color indexed="10"/>
      <name val="Calibri"/>
      <family val="2"/>
    </font>
    <font>
      <sz val="36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36"/>
      <name val="Calibri"/>
      <family val="2"/>
    </font>
    <font>
      <sz val="11"/>
      <name val="Calibri"/>
      <family val="2"/>
    </font>
    <font>
      <sz val="48"/>
      <color indexed="8"/>
      <name val="Calibri"/>
      <family val="2"/>
    </font>
    <font>
      <sz val="48"/>
      <name val="Times New Roman"/>
      <family val="1"/>
      <charset val="204"/>
    </font>
    <font>
      <sz val="36"/>
      <color indexed="10"/>
      <name val="Calibri"/>
      <family val="2"/>
    </font>
    <font>
      <sz val="48"/>
      <name val="Calibri"/>
      <family val="2"/>
    </font>
    <font>
      <b/>
      <sz val="48"/>
      <name val="Times New Roman"/>
      <family val="1"/>
      <charset val="204"/>
    </font>
    <font>
      <sz val="11"/>
      <name val="Times New Roman"/>
      <family val="1"/>
      <charset val="204"/>
    </font>
    <font>
      <b/>
      <sz val="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3" fillId="0" borderId="1" xfId="0" applyFont="1" applyBorder="1"/>
    <xf numFmtId="0" fontId="3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Border="1"/>
    <xf numFmtId="0" fontId="6" fillId="0" borderId="0" xfId="0" applyFont="1"/>
    <xf numFmtId="0" fontId="4" fillId="2" borderId="0" xfId="0" applyFont="1" applyFill="1"/>
    <xf numFmtId="0" fontId="4" fillId="2" borderId="0" xfId="0" applyFont="1" applyFill="1" applyBorder="1"/>
    <xf numFmtId="0" fontId="7" fillId="2" borderId="0" xfId="0" applyFont="1" applyFill="1"/>
    <xf numFmtId="0" fontId="8" fillId="2" borderId="0" xfId="0" applyFont="1" applyFill="1"/>
    <xf numFmtId="0" fontId="9" fillId="3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10" fillId="4" borderId="0" xfId="0" applyFont="1" applyFill="1" applyBorder="1"/>
    <xf numFmtId="0" fontId="10" fillId="0" borderId="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wrapText="1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9" fillId="3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top" wrapText="1"/>
    </xf>
    <xf numFmtId="0" fontId="3" fillId="5" borderId="0" xfId="0" applyFont="1" applyFill="1" applyBorder="1"/>
    <xf numFmtId="0" fontId="3" fillId="5" borderId="0" xfId="0" applyFont="1" applyFill="1"/>
    <xf numFmtId="0" fontId="2" fillId="5" borderId="0" xfId="0" applyFont="1" applyFill="1"/>
    <xf numFmtId="0" fontId="0" fillId="5" borderId="0" xfId="0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13" fillId="0" borderId="0" xfId="0" applyFont="1"/>
    <xf numFmtId="0" fontId="14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2" fillId="0" borderId="0" xfId="0" applyFont="1" applyFill="1" applyAlignment="1">
      <alignment wrapTex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1" xfId="0" applyFont="1" applyFill="1" applyBorder="1" applyAlignment="1">
      <alignment horizontal="center" vertical="top" wrapText="1"/>
    </xf>
    <xf numFmtId="0" fontId="15" fillId="0" borderId="0" xfId="0" applyFont="1" applyBorder="1"/>
    <xf numFmtId="0" fontId="20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/>
    <xf numFmtId="0" fontId="17" fillId="0" borderId="0" xfId="0" applyFont="1"/>
    <xf numFmtId="0" fontId="18" fillId="0" borderId="0" xfId="0" applyFont="1"/>
    <xf numFmtId="2" fontId="20" fillId="0" borderId="1" xfId="0" applyNumberFormat="1" applyFont="1" applyBorder="1" applyAlignment="1">
      <alignment horizontal="center" vertical="top" wrapText="1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 vertical="top" wrapText="1"/>
    </xf>
    <xf numFmtId="0" fontId="16" fillId="4" borderId="0" xfId="0" applyFont="1" applyFill="1"/>
    <xf numFmtId="0" fontId="19" fillId="4" borderId="0" xfId="0" applyFont="1" applyFill="1"/>
    <xf numFmtId="0" fontId="21" fillId="0" borderId="0" xfId="0" applyFont="1" applyFill="1"/>
    <xf numFmtId="0" fontId="20" fillId="6" borderId="2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2" fillId="0" borderId="0" xfId="0" applyFont="1"/>
    <xf numFmtId="0" fontId="20" fillId="4" borderId="1" xfId="0" applyFont="1" applyFill="1" applyBorder="1" applyAlignment="1">
      <alignment horizontal="center" vertical="top" wrapText="1"/>
    </xf>
    <xf numFmtId="2" fontId="20" fillId="4" borderId="1" xfId="0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right"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 wrapText="1"/>
    </xf>
    <xf numFmtId="2" fontId="20" fillId="0" borderId="0" xfId="0" applyNumberFormat="1" applyFont="1" applyBorder="1" applyAlignment="1">
      <alignment horizontal="center" vertical="top" wrapText="1"/>
    </xf>
    <xf numFmtId="0" fontId="23" fillId="2" borderId="0" xfId="0" applyFont="1" applyFill="1" applyBorder="1"/>
    <xf numFmtId="0" fontId="20" fillId="0" borderId="0" xfId="0" applyFont="1"/>
    <xf numFmtId="2" fontId="23" fillId="2" borderId="0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0" fontId="24" fillId="0" borderId="0" xfId="0" applyFont="1"/>
    <xf numFmtId="0" fontId="20" fillId="0" borderId="0" xfId="0" applyFont="1" applyAlignment="1">
      <alignment horizontal="right"/>
    </xf>
    <xf numFmtId="0" fontId="25" fillId="0" borderId="7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1"/>
  <sheetViews>
    <sheetView tabSelected="1" view="pageBreakPreview" zoomScale="30" zoomScaleNormal="100" workbookViewId="0">
      <pane ySplit="3" topLeftCell="A106" activePane="bottomLeft" state="frozen"/>
      <selection pane="bottomLeft" activeCell="B3" sqref="B1:D106"/>
    </sheetView>
  </sheetViews>
  <sheetFormatPr defaultRowHeight="61.5" x14ac:dyDescent="0.9"/>
  <cols>
    <col min="1" max="1" width="14.85546875" customWidth="1"/>
    <col min="2" max="2" width="215" style="56" customWidth="1"/>
    <col min="3" max="3" width="112.5703125" style="70" customWidth="1"/>
    <col min="4" max="4" width="87.85546875" style="70" customWidth="1"/>
    <col min="5" max="5" width="35" customWidth="1"/>
    <col min="6" max="6" width="37.5703125" style="6" customWidth="1"/>
    <col min="7" max="7" width="41.7109375" style="6" customWidth="1"/>
    <col min="8" max="8" width="8.28515625" style="6" customWidth="1"/>
    <col min="9" max="9" width="35.140625" style="6" customWidth="1"/>
    <col min="10" max="10" width="17.42578125" style="6" customWidth="1"/>
    <col min="11" max="16" width="9.140625" style="6"/>
  </cols>
  <sheetData>
    <row r="1" spans="1:31" x14ac:dyDescent="0.85">
      <c r="B1" s="109"/>
      <c r="C1" s="110" t="s">
        <v>78</v>
      </c>
      <c r="D1" s="110"/>
    </row>
    <row r="2" spans="1:31" ht="229.5" customHeight="1" x14ac:dyDescent="0.7">
      <c r="B2" s="111" t="s">
        <v>79</v>
      </c>
      <c r="C2" s="111"/>
      <c r="D2" s="111"/>
    </row>
    <row r="3" spans="1:31" s="17" customFormat="1" ht="122.25" customHeight="1" x14ac:dyDescent="0.95">
      <c r="A3" s="16"/>
      <c r="B3" s="112"/>
      <c r="C3" s="113" t="s">
        <v>77</v>
      </c>
      <c r="D3" s="112" t="s">
        <v>26</v>
      </c>
      <c r="E3" s="27"/>
    </row>
    <row r="4" spans="1:31" s="2" customFormat="1" ht="77.25" customHeight="1" x14ac:dyDescent="0.7">
      <c r="A4" s="4"/>
      <c r="B4" s="68" t="s">
        <v>0</v>
      </c>
      <c r="C4" s="107">
        <v>2155</v>
      </c>
      <c r="D4" s="105">
        <v>2155</v>
      </c>
      <c r="E4" s="7"/>
      <c r="F4" s="5"/>
      <c r="G4" s="5"/>
      <c r="H4" s="5"/>
      <c r="I4" s="10"/>
      <c r="J4" s="10"/>
      <c r="K4" s="10"/>
      <c r="L4" s="10"/>
      <c r="M4" s="10"/>
      <c r="N4" s="10"/>
      <c r="O4" s="10"/>
      <c r="P4" s="10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69.75" customHeight="1" x14ac:dyDescent="0.7">
      <c r="A5" s="5"/>
      <c r="B5" s="91" t="s">
        <v>1</v>
      </c>
      <c r="C5" s="107"/>
      <c r="D5" s="106"/>
      <c r="E5" s="7"/>
      <c r="F5" s="5"/>
      <c r="G5" s="9"/>
      <c r="H5" s="9"/>
    </row>
    <row r="6" spans="1:31" ht="93.75" customHeight="1" x14ac:dyDescent="0.7">
      <c r="A6" s="5"/>
      <c r="B6" s="93" t="s">
        <v>33</v>
      </c>
      <c r="C6" s="84">
        <v>600</v>
      </c>
      <c r="D6" s="50">
        <v>600</v>
      </c>
      <c r="E6" s="28"/>
      <c r="F6" s="5"/>
      <c r="G6" s="9"/>
      <c r="H6" s="9"/>
    </row>
    <row r="7" spans="1:31" ht="80.25" customHeight="1" x14ac:dyDescent="0.7">
      <c r="A7" s="5"/>
      <c r="B7" s="69" t="s">
        <v>27</v>
      </c>
      <c r="C7" s="85">
        <v>3200</v>
      </c>
      <c r="D7" s="50">
        <v>3200</v>
      </c>
      <c r="E7" s="28"/>
      <c r="F7" s="5"/>
      <c r="G7" s="9"/>
      <c r="H7" s="9"/>
    </row>
    <row r="8" spans="1:31" ht="83.25" customHeight="1" x14ac:dyDescent="0.7">
      <c r="A8" s="5"/>
      <c r="B8" s="94" t="s">
        <v>61</v>
      </c>
      <c r="C8" s="97">
        <v>2840</v>
      </c>
      <c r="D8" s="102">
        <v>2840</v>
      </c>
      <c r="E8" s="7"/>
      <c r="F8" s="5"/>
      <c r="G8" s="9"/>
      <c r="H8" s="9"/>
    </row>
    <row r="9" spans="1:31" ht="9.75" customHeight="1" x14ac:dyDescent="0.7">
      <c r="A9" s="5"/>
      <c r="B9" s="95"/>
      <c r="C9" s="98"/>
      <c r="D9" s="103"/>
      <c r="E9" s="7"/>
      <c r="F9" s="5"/>
      <c r="G9" s="9"/>
      <c r="H9" s="9"/>
    </row>
    <row r="10" spans="1:31" ht="160.5" hidden="1" customHeight="1" x14ac:dyDescent="0.7">
      <c r="A10" s="5"/>
      <c r="B10" s="96"/>
      <c r="C10" s="99"/>
      <c r="D10" s="108"/>
      <c r="E10" s="7"/>
      <c r="F10" s="5"/>
      <c r="G10" s="9"/>
      <c r="H10" s="9"/>
    </row>
    <row r="11" spans="1:31" ht="83.25" customHeight="1" x14ac:dyDescent="0.7">
      <c r="A11" s="5"/>
      <c r="B11" s="68" t="s">
        <v>2</v>
      </c>
      <c r="C11" s="52">
        <v>5200</v>
      </c>
      <c r="D11" s="52">
        <v>5200</v>
      </c>
      <c r="E11" s="7"/>
      <c r="F11" s="5"/>
      <c r="G11" s="9"/>
      <c r="H11" s="9"/>
    </row>
    <row r="12" spans="1:31" s="26" customFormat="1" ht="66.75" customHeight="1" x14ac:dyDescent="0.7">
      <c r="A12" s="18"/>
      <c r="B12" s="71" t="s">
        <v>36</v>
      </c>
      <c r="C12" s="71">
        <f>SUM(C4:C11)</f>
        <v>13995</v>
      </c>
      <c r="D12" s="71">
        <f>SUM(D4:D11)</f>
        <v>13995</v>
      </c>
      <c r="E12" s="29"/>
      <c r="F12" s="18"/>
      <c r="G12" s="24"/>
      <c r="H12" s="24"/>
      <c r="I12" s="25"/>
      <c r="J12" s="25"/>
      <c r="K12" s="25"/>
      <c r="L12" s="25"/>
      <c r="M12" s="25"/>
      <c r="N12" s="25"/>
      <c r="O12" s="25"/>
      <c r="P12" s="25"/>
    </row>
    <row r="13" spans="1:31" ht="71.25" customHeight="1" x14ac:dyDescent="0.7">
      <c r="A13" s="5"/>
      <c r="B13" s="67" t="s">
        <v>3</v>
      </c>
      <c r="C13" s="52">
        <v>1830</v>
      </c>
      <c r="D13" s="52">
        <v>1830</v>
      </c>
      <c r="E13" s="7"/>
      <c r="F13" s="5"/>
      <c r="G13" s="9"/>
      <c r="H13" s="9"/>
    </row>
    <row r="14" spans="1:31" ht="81.75" customHeight="1" x14ac:dyDescent="0.7">
      <c r="A14" s="5"/>
      <c r="B14" s="90" t="s">
        <v>61</v>
      </c>
      <c r="C14" s="87">
        <v>860</v>
      </c>
      <c r="D14" s="52">
        <v>860</v>
      </c>
      <c r="E14" s="7"/>
      <c r="F14" s="5"/>
      <c r="G14" s="9"/>
      <c r="H14" s="9"/>
    </row>
    <row r="15" spans="1:31" s="26" customFormat="1" ht="69.75" customHeight="1" x14ac:dyDescent="0.7">
      <c r="A15" s="18"/>
      <c r="B15" s="71" t="s">
        <v>37</v>
      </c>
      <c r="C15" s="71">
        <f>SUM(C13:C14)</f>
        <v>2690</v>
      </c>
      <c r="D15" s="71">
        <f>SUM(D13:D14)</f>
        <v>2690</v>
      </c>
      <c r="E15" s="29"/>
      <c r="F15" s="18"/>
      <c r="G15" s="24"/>
      <c r="H15" s="24"/>
      <c r="I15" s="25"/>
      <c r="J15" s="25"/>
      <c r="K15" s="25"/>
      <c r="L15" s="25"/>
      <c r="M15" s="25"/>
      <c r="N15" s="25"/>
      <c r="O15" s="25"/>
      <c r="P15" s="25"/>
    </row>
    <row r="16" spans="1:31" ht="90" customHeight="1" x14ac:dyDescent="0.7">
      <c r="A16" s="5"/>
      <c r="B16" s="67" t="s">
        <v>4</v>
      </c>
      <c r="C16" s="52">
        <v>10500</v>
      </c>
      <c r="D16" s="52">
        <v>10500</v>
      </c>
      <c r="E16" s="7"/>
      <c r="F16" s="5"/>
      <c r="G16" s="9"/>
      <c r="H16" s="9"/>
    </row>
    <row r="17" spans="1:16" ht="103.5" customHeight="1" x14ac:dyDescent="0.7">
      <c r="A17" s="5"/>
      <c r="B17" s="66" t="s">
        <v>28</v>
      </c>
      <c r="C17" s="50">
        <v>1700</v>
      </c>
      <c r="D17" s="50">
        <v>1700</v>
      </c>
      <c r="E17" s="28"/>
      <c r="F17" s="5"/>
      <c r="G17" s="9"/>
      <c r="H17" s="9"/>
    </row>
    <row r="18" spans="1:16" ht="136.5" customHeight="1" x14ac:dyDescent="0.7">
      <c r="A18" s="5"/>
      <c r="B18" s="67" t="s">
        <v>5</v>
      </c>
      <c r="C18" s="52">
        <v>4200</v>
      </c>
      <c r="D18" s="52">
        <v>4200</v>
      </c>
      <c r="E18" s="7"/>
      <c r="F18" s="5"/>
      <c r="G18" s="9"/>
      <c r="H18" s="9"/>
    </row>
    <row r="19" spans="1:16" s="38" customFormat="1" ht="92.25" customHeight="1" x14ac:dyDescent="0.7">
      <c r="A19" s="34"/>
      <c r="B19" s="66" t="s">
        <v>61</v>
      </c>
      <c r="C19" s="50">
        <v>910</v>
      </c>
      <c r="D19" s="50">
        <v>910</v>
      </c>
      <c r="E19" s="35"/>
      <c r="F19" s="34"/>
      <c r="G19" s="36"/>
      <c r="H19" s="36"/>
      <c r="I19" s="62"/>
      <c r="J19" s="37"/>
      <c r="K19" s="37"/>
      <c r="L19" s="37"/>
      <c r="M19" s="37"/>
      <c r="N19" s="37"/>
      <c r="O19" s="37"/>
      <c r="P19" s="37"/>
    </row>
    <row r="20" spans="1:16" ht="126.75" customHeight="1" x14ac:dyDescent="0.7">
      <c r="A20" s="5"/>
      <c r="B20" s="69" t="s">
        <v>35</v>
      </c>
      <c r="C20" s="50">
        <v>1700</v>
      </c>
      <c r="D20" s="50">
        <v>1700</v>
      </c>
      <c r="E20" s="28"/>
      <c r="F20" s="5"/>
      <c r="G20" s="9"/>
      <c r="H20" s="9"/>
    </row>
    <row r="21" spans="1:16" ht="87.75" customHeight="1" x14ac:dyDescent="0.7">
      <c r="A21" s="5"/>
      <c r="B21" s="66" t="s">
        <v>29</v>
      </c>
      <c r="C21" s="50">
        <v>3825</v>
      </c>
      <c r="D21" s="50">
        <v>3825</v>
      </c>
      <c r="E21" s="28"/>
      <c r="F21" s="5"/>
      <c r="G21" s="9"/>
      <c r="H21" s="9"/>
    </row>
    <row r="22" spans="1:16" s="40" customFormat="1" ht="87.75" customHeight="1" x14ac:dyDescent="0.7">
      <c r="A22" s="41"/>
      <c r="B22" s="67" t="s">
        <v>6</v>
      </c>
      <c r="C22" s="52">
        <v>1438.75</v>
      </c>
      <c r="D22" s="52">
        <v>1438.75</v>
      </c>
      <c r="E22" s="42"/>
      <c r="F22" s="41"/>
      <c r="G22" s="43"/>
      <c r="H22" s="43"/>
      <c r="I22" s="39"/>
      <c r="J22" s="39"/>
      <c r="K22" s="39"/>
      <c r="L22" s="39"/>
      <c r="M22" s="39"/>
      <c r="N22" s="39"/>
      <c r="O22" s="39"/>
      <c r="P22" s="39"/>
    </row>
    <row r="23" spans="1:16" ht="84" customHeight="1" x14ac:dyDescent="0.7">
      <c r="A23" s="5"/>
      <c r="B23" s="67" t="s">
        <v>7</v>
      </c>
      <c r="C23" s="52">
        <v>4050</v>
      </c>
      <c r="D23" s="52">
        <v>4050</v>
      </c>
      <c r="E23" s="7"/>
      <c r="F23" s="5"/>
      <c r="G23" s="9"/>
      <c r="H23" s="9"/>
    </row>
    <row r="24" spans="1:16" s="22" customFormat="1" ht="64.5" customHeight="1" x14ac:dyDescent="0.7">
      <c r="A24" s="18"/>
      <c r="B24" s="71" t="s">
        <v>38</v>
      </c>
      <c r="C24" s="71">
        <f>SUM(C16:C23)</f>
        <v>28323.75</v>
      </c>
      <c r="D24" s="71">
        <f>SUM(D16:D23)</f>
        <v>28323.75</v>
      </c>
      <c r="E24" s="29"/>
      <c r="F24" s="19"/>
      <c r="G24" s="20"/>
      <c r="H24" s="20"/>
      <c r="I24" s="21"/>
      <c r="J24" s="21"/>
      <c r="K24" s="21"/>
      <c r="L24" s="21"/>
      <c r="M24" s="21"/>
      <c r="N24" s="21"/>
      <c r="O24" s="21"/>
      <c r="P24" s="21"/>
    </row>
    <row r="25" spans="1:16" ht="86.25" customHeight="1" x14ac:dyDescent="0.7">
      <c r="A25" s="5"/>
      <c r="B25" s="67" t="s">
        <v>8</v>
      </c>
      <c r="C25" s="52">
        <v>1340</v>
      </c>
      <c r="D25" s="52">
        <v>1340</v>
      </c>
      <c r="E25" s="7"/>
      <c r="F25" s="5"/>
      <c r="G25" s="9"/>
      <c r="H25" s="9"/>
    </row>
    <row r="26" spans="1:16" s="40" customFormat="1" ht="84" customHeight="1" x14ac:dyDescent="0.7">
      <c r="A26" s="41"/>
      <c r="B26" s="65" t="s">
        <v>43</v>
      </c>
      <c r="C26" s="63">
        <v>6500</v>
      </c>
      <c r="D26" s="50">
        <v>6500</v>
      </c>
      <c r="E26" s="42"/>
      <c r="F26" s="41"/>
      <c r="G26" s="43"/>
      <c r="H26" s="43"/>
      <c r="I26" s="39"/>
      <c r="J26" s="39"/>
      <c r="K26" s="39"/>
      <c r="L26" s="39"/>
      <c r="M26" s="39"/>
      <c r="N26" s="39"/>
      <c r="O26" s="39"/>
      <c r="P26" s="39"/>
    </row>
    <row r="27" spans="1:16" s="38" customFormat="1" ht="80.25" customHeight="1" x14ac:dyDescent="0.7">
      <c r="A27" s="34"/>
      <c r="B27" s="92" t="s">
        <v>61</v>
      </c>
      <c r="C27" s="89">
        <v>910</v>
      </c>
      <c r="D27" s="89">
        <v>910</v>
      </c>
      <c r="E27" s="35"/>
      <c r="F27" s="34"/>
      <c r="G27" s="36"/>
      <c r="H27" s="36"/>
      <c r="I27" s="37"/>
      <c r="J27" s="37"/>
      <c r="K27" s="37"/>
      <c r="L27" s="37"/>
      <c r="M27" s="37"/>
      <c r="N27" s="37"/>
      <c r="O27" s="37"/>
      <c r="P27" s="37"/>
    </row>
    <row r="28" spans="1:16" s="22" customFormat="1" ht="61.5" customHeight="1" x14ac:dyDescent="0.7">
      <c r="A28" s="18"/>
      <c r="B28" s="71" t="s">
        <v>39</v>
      </c>
      <c r="C28" s="71">
        <f>SUM(C25:C27)</f>
        <v>8750</v>
      </c>
      <c r="D28" s="71">
        <f>SUM(D25:D27)</f>
        <v>8750</v>
      </c>
      <c r="E28" s="29"/>
      <c r="F28" s="19"/>
      <c r="G28" s="20"/>
      <c r="H28" s="20"/>
      <c r="I28" s="21"/>
      <c r="J28" s="21"/>
      <c r="K28" s="21"/>
      <c r="L28" s="21"/>
      <c r="M28" s="21"/>
      <c r="N28" s="21"/>
      <c r="O28" s="21"/>
      <c r="P28" s="21"/>
    </row>
    <row r="29" spans="1:16" ht="77.25" customHeight="1" x14ac:dyDescent="0.7">
      <c r="A29" s="5"/>
      <c r="B29" s="65" t="s">
        <v>47</v>
      </c>
      <c r="C29" s="64">
        <v>7000</v>
      </c>
      <c r="D29" s="50">
        <v>7000</v>
      </c>
      <c r="E29" s="7"/>
      <c r="F29" s="5"/>
      <c r="G29" s="9"/>
      <c r="H29" s="9"/>
    </row>
    <row r="30" spans="1:16" s="49" customFormat="1" ht="72" customHeight="1" x14ac:dyDescent="0.7">
      <c r="A30" s="45"/>
      <c r="B30" s="66" t="s">
        <v>48</v>
      </c>
      <c r="C30" s="50">
        <v>18376</v>
      </c>
      <c r="D30" s="50">
        <v>18376</v>
      </c>
      <c r="E30" s="46"/>
      <c r="F30" s="45"/>
      <c r="G30" s="47"/>
      <c r="H30" s="47"/>
      <c r="I30" s="48"/>
      <c r="J30" s="48"/>
      <c r="K30" s="48"/>
      <c r="L30" s="48"/>
      <c r="M30" s="48"/>
      <c r="N30" s="48"/>
      <c r="O30" s="48"/>
      <c r="P30" s="48"/>
    </row>
    <row r="31" spans="1:16" s="38" customFormat="1" ht="72.75" customHeight="1" x14ac:dyDescent="0.7">
      <c r="A31" s="34"/>
      <c r="B31" s="66" t="s">
        <v>32</v>
      </c>
      <c r="C31" s="50">
        <v>1300</v>
      </c>
      <c r="D31" s="89">
        <v>1300</v>
      </c>
      <c r="E31" s="35"/>
      <c r="F31" s="34"/>
      <c r="G31" s="36"/>
      <c r="H31" s="36"/>
      <c r="I31" s="37"/>
      <c r="J31" s="37"/>
      <c r="K31" s="37"/>
      <c r="L31" s="37"/>
      <c r="M31" s="37"/>
      <c r="N31" s="37"/>
      <c r="O31" s="37"/>
      <c r="P31" s="37"/>
    </row>
    <row r="32" spans="1:16" ht="91.5" customHeight="1" x14ac:dyDescent="0.7">
      <c r="A32" s="5"/>
      <c r="B32" s="67" t="s">
        <v>44</v>
      </c>
      <c r="C32" s="57">
        <v>11964.2</v>
      </c>
      <c r="D32" s="57">
        <v>11964.2</v>
      </c>
      <c r="E32" s="7"/>
      <c r="F32" s="5"/>
      <c r="G32" s="9"/>
      <c r="H32" s="9"/>
    </row>
    <row r="33" spans="1:16" ht="90" customHeight="1" x14ac:dyDescent="0.7">
      <c r="A33" s="5"/>
      <c r="B33" s="94" t="s">
        <v>9</v>
      </c>
      <c r="C33" s="97">
        <v>7850</v>
      </c>
      <c r="D33" s="97">
        <v>7850</v>
      </c>
      <c r="E33" s="7"/>
      <c r="F33" s="5"/>
      <c r="G33" s="9"/>
      <c r="H33" s="9"/>
      <c r="I33" s="8"/>
    </row>
    <row r="34" spans="1:16" ht="2.25" customHeight="1" x14ac:dyDescent="0.7">
      <c r="A34" s="5"/>
      <c r="B34" s="96"/>
      <c r="C34" s="99"/>
      <c r="D34" s="99"/>
      <c r="E34" s="7"/>
      <c r="F34" s="5"/>
      <c r="G34" s="9"/>
      <c r="H34" s="9"/>
      <c r="I34" s="8"/>
    </row>
    <row r="35" spans="1:16" s="38" customFormat="1" ht="72" customHeight="1" x14ac:dyDescent="0.7">
      <c r="A35" s="34"/>
      <c r="B35" s="100" t="s">
        <v>61</v>
      </c>
      <c r="C35" s="102">
        <v>4550</v>
      </c>
      <c r="D35" s="102">
        <v>4550</v>
      </c>
      <c r="E35" s="35"/>
      <c r="F35" s="34"/>
      <c r="G35" s="36"/>
      <c r="H35" s="36"/>
      <c r="I35" s="44"/>
      <c r="J35" s="37"/>
      <c r="K35" s="37"/>
      <c r="L35" s="37"/>
      <c r="M35" s="37"/>
      <c r="N35" s="37"/>
      <c r="O35" s="37"/>
      <c r="P35" s="37"/>
    </row>
    <row r="36" spans="1:16" s="38" customFormat="1" ht="12.75" customHeight="1" x14ac:dyDescent="0.7">
      <c r="A36" s="34"/>
      <c r="B36" s="104"/>
      <c r="C36" s="103"/>
      <c r="D36" s="103"/>
      <c r="E36" s="35"/>
      <c r="F36" s="34"/>
      <c r="G36" s="36"/>
      <c r="H36" s="36"/>
      <c r="I36" s="44"/>
      <c r="J36" s="37"/>
      <c r="K36" s="37"/>
      <c r="L36" s="37"/>
      <c r="M36" s="37"/>
      <c r="N36" s="37"/>
      <c r="O36" s="37"/>
      <c r="P36" s="37"/>
    </row>
    <row r="37" spans="1:16" s="38" customFormat="1" ht="362.25" hidden="1" customHeight="1" x14ac:dyDescent="0.7">
      <c r="A37" s="34"/>
      <c r="B37" s="104"/>
      <c r="C37" s="103"/>
      <c r="D37" s="103"/>
      <c r="E37" s="35"/>
      <c r="F37" s="34"/>
      <c r="G37" s="36"/>
      <c r="H37" s="36"/>
      <c r="I37" s="44"/>
      <c r="J37" s="37"/>
      <c r="K37" s="37"/>
      <c r="L37" s="37"/>
      <c r="M37" s="37"/>
      <c r="N37" s="37"/>
      <c r="O37" s="37"/>
      <c r="P37" s="37"/>
    </row>
    <row r="38" spans="1:16" s="38" customFormat="1" ht="11.25" hidden="1" customHeight="1" x14ac:dyDescent="0.7">
      <c r="A38" s="34"/>
      <c r="B38" s="104"/>
      <c r="C38" s="103"/>
      <c r="D38" s="103"/>
      <c r="E38" s="35"/>
      <c r="F38" s="34"/>
      <c r="G38" s="36"/>
      <c r="H38" s="36"/>
      <c r="I38" s="44"/>
      <c r="J38" s="37"/>
      <c r="K38" s="37"/>
      <c r="L38" s="37"/>
      <c r="M38" s="37"/>
      <c r="N38" s="37"/>
      <c r="O38" s="37"/>
      <c r="P38" s="37"/>
    </row>
    <row r="39" spans="1:16" s="38" customFormat="1" ht="168.75" hidden="1" customHeight="1" x14ac:dyDescent="0.7">
      <c r="A39" s="34"/>
      <c r="B39" s="104"/>
      <c r="C39" s="103"/>
      <c r="D39" s="108"/>
      <c r="E39" s="35"/>
      <c r="F39" s="34"/>
      <c r="G39" s="36"/>
      <c r="H39" s="36"/>
      <c r="I39" s="44"/>
      <c r="J39" s="37"/>
      <c r="K39" s="37"/>
      <c r="L39" s="37"/>
      <c r="M39" s="37"/>
      <c r="N39" s="37"/>
      <c r="O39" s="37"/>
      <c r="P39" s="37"/>
    </row>
    <row r="40" spans="1:16" s="22" customFormat="1" ht="69.75" customHeight="1" x14ac:dyDescent="0.7">
      <c r="A40" s="18"/>
      <c r="B40" s="71" t="s">
        <v>40</v>
      </c>
      <c r="C40" s="72">
        <f>SUM(C29:C39)</f>
        <v>51040.2</v>
      </c>
      <c r="D40" s="72">
        <f>SUM(D29:D39)</f>
        <v>51040.2</v>
      </c>
      <c r="E40" s="29"/>
      <c r="F40" s="19"/>
      <c r="G40" s="20"/>
      <c r="H40" s="20"/>
      <c r="I40" s="23"/>
      <c r="J40" s="21"/>
      <c r="K40" s="21"/>
      <c r="L40" s="21"/>
      <c r="M40" s="21"/>
      <c r="N40" s="21"/>
      <c r="O40" s="21"/>
      <c r="P40" s="21"/>
    </row>
    <row r="41" spans="1:16" ht="122.25" customHeight="1" x14ac:dyDescent="0.7">
      <c r="A41" s="5"/>
      <c r="B41" s="67" t="s">
        <v>10</v>
      </c>
      <c r="C41" s="52">
        <v>700</v>
      </c>
      <c r="D41" s="52">
        <v>700</v>
      </c>
      <c r="E41" s="7"/>
      <c r="F41" s="5"/>
      <c r="G41" s="9"/>
      <c r="H41" s="9"/>
    </row>
    <row r="42" spans="1:16" ht="84" customHeight="1" x14ac:dyDescent="0.7">
      <c r="A42" s="5"/>
      <c r="B42" s="67" t="s">
        <v>11</v>
      </c>
      <c r="C42" s="52">
        <v>7000</v>
      </c>
      <c r="D42" s="52">
        <v>7000</v>
      </c>
      <c r="E42" s="7"/>
      <c r="F42" s="5"/>
      <c r="G42" s="9"/>
      <c r="H42" s="9"/>
    </row>
    <row r="43" spans="1:16" s="49" customFormat="1" ht="96" customHeight="1" x14ac:dyDescent="0.7">
      <c r="A43" s="45"/>
      <c r="B43" s="66" t="s">
        <v>49</v>
      </c>
      <c r="C43" s="50">
        <v>12000</v>
      </c>
      <c r="D43" s="50">
        <v>12000</v>
      </c>
      <c r="E43" s="46"/>
      <c r="F43" s="45"/>
      <c r="G43" s="47"/>
      <c r="H43" s="47"/>
      <c r="I43" s="48"/>
      <c r="J43" s="48"/>
      <c r="K43" s="48"/>
      <c r="L43" s="48"/>
      <c r="M43" s="48"/>
      <c r="N43" s="48"/>
      <c r="O43" s="48"/>
      <c r="P43" s="48"/>
    </row>
    <row r="44" spans="1:16" s="38" customFormat="1" ht="64.5" customHeight="1" x14ac:dyDescent="0.7">
      <c r="A44" s="34"/>
      <c r="B44" s="100" t="s">
        <v>61</v>
      </c>
      <c r="C44" s="102">
        <v>1820</v>
      </c>
      <c r="D44" s="102">
        <v>1820</v>
      </c>
      <c r="E44" s="35"/>
      <c r="F44" s="34"/>
      <c r="G44" s="36"/>
      <c r="H44" s="36"/>
      <c r="I44" s="37"/>
      <c r="J44" s="37"/>
      <c r="K44" s="37"/>
      <c r="L44" s="37"/>
      <c r="M44" s="37"/>
      <c r="N44" s="37"/>
      <c r="O44" s="37"/>
      <c r="P44" s="37"/>
    </row>
    <row r="45" spans="1:16" s="38" customFormat="1" ht="27" customHeight="1" x14ac:dyDescent="0.7">
      <c r="A45" s="34"/>
      <c r="B45" s="101"/>
      <c r="C45" s="103"/>
      <c r="D45" s="108"/>
      <c r="E45" s="35"/>
      <c r="F45" s="34"/>
      <c r="G45" s="36"/>
      <c r="H45" s="36"/>
      <c r="I45" s="37"/>
      <c r="J45" s="37"/>
      <c r="K45" s="37"/>
      <c r="L45" s="37"/>
      <c r="M45" s="37"/>
      <c r="N45" s="37"/>
      <c r="O45" s="37"/>
      <c r="P45" s="37"/>
    </row>
    <row r="46" spans="1:16" s="38" customFormat="1" ht="82.5" customHeight="1" x14ac:dyDescent="0.7">
      <c r="A46" s="34"/>
      <c r="B46" s="66" t="s">
        <v>31</v>
      </c>
      <c r="C46" s="50">
        <v>2000</v>
      </c>
      <c r="D46" s="73">
        <v>1999.3</v>
      </c>
      <c r="E46" s="35"/>
      <c r="F46" s="34"/>
      <c r="G46" s="36"/>
      <c r="H46" s="36"/>
      <c r="I46" s="37"/>
      <c r="J46" s="37"/>
      <c r="K46" s="37"/>
      <c r="L46" s="37"/>
      <c r="M46" s="37"/>
      <c r="N46" s="37"/>
      <c r="O46" s="37"/>
      <c r="P46" s="37"/>
    </row>
    <row r="47" spans="1:16" s="22" customFormat="1" ht="69.75" customHeight="1" x14ac:dyDescent="0.7">
      <c r="A47" s="18"/>
      <c r="B47" s="71" t="s">
        <v>41</v>
      </c>
      <c r="C47" s="71">
        <f>SUM(C41:C46)</f>
        <v>23520</v>
      </c>
      <c r="D47" s="72">
        <f>SUM(D41:D46)</f>
        <v>23519.3</v>
      </c>
      <c r="E47" s="29"/>
      <c r="F47" s="19"/>
      <c r="G47" s="20"/>
      <c r="H47" s="20"/>
      <c r="I47" s="21"/>
      <c r="J47" s="21"/>
      <c r="K47" s="21"/>
      <c r="L47" s="21"/>
      <c r="M47" s="21"/>
      <c r="N47" s="21"/>
      <c r="O47" s="21"/>
      <c r="P47" s="21"/>
    </row>
    <row r="48" spans="1:16" ht="90" customHeight="1" x14ac:dyDescent="0.7">
      <c r="A48" s="5"/>
      <c r="B48" s="66" t="s">
        <v>50</v>
      </c>
      <c r="C48" s="50">
        <v>9000</v>
      </c>
      <c r="D48" s="50">
        <v>9000</v>
      </c>
      <c r="E48" s="7"/>
      <c r="F48" s="5"/>
      <c r="G48" s="9"/>
      <c r="H48" s="9"/>
    </row>
    <row r="49" spans="1:16" s="49" customFormat="1" ht="88.5" customHeight="1" x14ac:dyDescent="0.7">
      <c r="A49" s="45"/>
      <c r="B49" s="66" t="s">
        <v>30</v>
      </c>
      <c r="C49" s="50">
        <v>1230</v>
      </c>
      <c r="D49" s="50">
        <v>1230</v>
      </c>
      <c r="E49" s="46"/>
      <c r="F49" s="45"/>
      <c r="G49" s="47"/>
      <c r="H49" s="47"/>
      <c r="I49" s="48"/>
      <c r="J49" s="48"/>
      <c r="K49" s="48"/>
      <c r="L49" s="48"/>
      <c r="M49" s="48"/>
      <c r="N49" s="48"/>
      <c r="O49" s="48"/>
      <c r="P49" s="48"/>
    </row>
    <row r="50" spans="1:16" s="56" customFormat="1" ht="82.5" customHeight="1" x14ac:dyDescent="0.7">
      <c r="A50" s="51"/>
      <c r="B50" s="67" t="s">
        <v>12</v>
      </c>
      <c r="C50" s="52">
        <v>800</v>
      </c>
      <c r="D50" s="52">
        <v>800</v>
      </c>
      <c r="E50" s="53"/>
      <c r="F50" s="51"/>
      <c r="G50" s="54"/>
      <c r="H50" s="54"/>
      <c r="I50" s="55"/>
      <c r="J50" s="55"/>
      <c r="K50" s="55"/>
      <c r="L50" s="55"/>
      <c r="M50" s="55"/>
      <c r="N50" s="55"/>
      <c r="O50" s="55"/>
      <c r="P50" s="55"/>
    </row>
    <row r="51" spans="1:16" s="49" customFormat="1" ht="79.5" customHeight="1" x14ac:dyDescent="0.7">
      <c r="A51" s="45"/>
      <c r="B51" s="66" t="s">
        <v>34</v>
      </c>
      <c r="C51" s="50">
        <v>450</v>
      </c>
      <c r="D51" s="50">
        <v>450</v>
      </c>
      <c r="E51" s="46"/>
      <c r="F51" s="45"/>
      <c r="G51" s="47"/>
      <c r="H51" s="47"/>
      <c r="I51" s="48"/>
      <c r="J51" s="48"/>
      <c r="K51" s="48"/>
      <c r="L51" s="48"/>
      <c r="M51" s="48"/>
      <c r="N51" s="48"/>
      <c r="O51" s="48"/>
      <c r="P51" s="48"/>
    </row>
    <row r="52" spans="1:16" s="56" customFormat="1" ht="82.5" customHeight="1" x14ac:dyDescent="0.7">
      <c r="A52" s="51"/>
      <c r="B52" s="67" t="s">
        <v>13</v>
      </c>
      <c r="C52" s="52">
        <v>1000</v>
      </c>
      <c r="D52" s="52">
        <v>1000</v>
      </c>
      <c r="E52" s="53"/>
      <c r="F52" s="51"/>
      <c r="G52" s="54"/>
      <c r="H52" s="54"/>
      <c r="I52" s="55"/>
      <c r="J52" s="55"/>
      <c r="K52" s="55"/>
      <c r="L52" s="55"/>
      <c r="M52" s="55"/>
      <c r="N52" s="55"/>
      <c r="O52" s="55"/>
      <c r="P52" s="55"/>
    </row>
    <row r="53" spans="1:16" s="56" customFormat="1" ht="85.5" customHeight="1" x14ac:dyDescent="0.7">
      <c r="A53" s="51"/>
      <c r="B53" s="67" t="s">
        <v>45</v>
      </c>
      <c r="C53" s="57">
        <v>29171.08</v>
      </c>
      <c r="D53" s="52">
        <v>29171.08</v>
      </c>
      <c r="E53" s="53"/>
      <c r="F53" s="51"/>
      <c r="G53" s="54"/>
      <c r="H53" s="54"/>
      <c r="I53" s="55"/>
      <c r="J53" s="55"/>
      <c r="K53" s="55"/>
      <c r="L53" s="55"/>
      <c r="M53" s="55"/>
      <c r="N53" s="55"/>
      <c r="O53" s="55"/>
      <c r="P53" s="55"/>
    </row>
    <row r="54" spans="1:16" s="33" customFormat="1" ht="130.5" customHeight="1" x14ac:dyDescent="0.7">
      <c r="A54" s="30"/>
      <c r="B54" s="86" t="s">
        <v>46</v>
      </c>
      <c r="C54" s="74">
        <v>450</v>
      </c>
      <c r="D54" s="64">
        <v>450</v>
      </c>
      <c r="E54" s="28"/>
      <c r="F54" s="30"/>
      <c r="G54" s="31"/>
      <c r="H54" s="31"/>
      <c r="I54" s="32"/>
      <c r="J54" s="32"/>
      <c r="K54" s="32"/>
      <c r="L54" s="32"/>
      <c r="M54" s="32"/>
      <c r="N54" s="32"/>
      <c r="O54" s="32"/>
      <c r="P54" s="32"/>
    </row>
    <row r="55" spans="1:16" ht="76.5" customHeight="1" x14ac:dyDescent="0.7">
      <c r="A55" s="5"/>
      <c r="B55" s="94" t="s">
        <v>61</v>
      </c>
      <c r="C55" s="97">
        <v>4535</v>
      </c>
      <c r="D55" s="97">
        <v>4535</v>
      </c>
      <c r="E55" s="7"/>
      <c r="F55" s="5"/>
      <c r="G55" s="9"/>
      <c r="H55" s="9"/>
    </row>
    <row r="56" spans="1:16" ht="4.5" customHeight="1" x14ac:dyDescent="0.7">
      <c r="A56" s="5"/>
      <c r="B56" s="95"/>
      <c r="C56" s="98"/>
      <c r="D56" s="98"/>
      <c r="E56" s="7"/>
      <c r="F56" s="5"/>
      <c r="G56" s="9"/>
      <c r="H56" s="9"/>
    </row>
    <row r="57" spans="1:16" ht="152.25" hidden="1" customHeight="1" x14ac:dyDescent="0.7">
      <c r="A57" s="5"/>
      <c r="B57" s="95"/>
      <c r="C57" s="98"/>
      <c r="D57" s="98"/>
      <c r="E57" s="7"/>
      <c r="F57" s="5"/>
      <c r="G57" s="9"/>
      <c r="H57" s="9"/>
    </row>
    <row r="58" spans="1:16" ht="308.25" hidden="1" customHeight="1" x14ac:dyDescent="0.7">
      <c r="A58" s="5"/>
      <c r="B58" s="95"/>
      <c r="C58" s="98"/>
      <c r="D58" s="98"/>
      <c r="E58" s="7"/>
      <c r="F58" s="5"/>
      <c r="G58" s="9"/>
      <c r="H58" s="9"/>
    </row>
    <row r="59" spans="1:16" ht="152.25" hidden="1" customHeight="1" x14ac:dyDescent="0.7">
      <c r="A59" s="5"/>
      <c r="B59" s="96"/>
      <c r="C59" s="99"/>
      <c r="D59" s="99"/>
      <c r="E59" s="7"/>
      <c r="F59" s="5"/>
      <c r="G59" s="9"/>
      <c r="H59" s="9"/>
      <c r="I59" s="11"/>
    </row>
    <row r="60" spans="1:16" ht="72" customHeight="1" x14ac:dyDescent="0.7">
      <c r="A60" s="18"/>
      <c r="B60" s="71" t="s">
        <v>42</v>
      </c>
      <c r="C60" s="72">
        <f>SUM(C48:C59)</f>
        <v>46636.08</v>
      </c>
      <c r="D60" s="71">
        <f>SUM(D48:D59)</f>
        <v>46636.08</v>
      </c>
      <c r="E60" s="29"/>
      <c r="F60" s="5"/>
      <c r="G60" s="9"/>
      <c r="H60" s="9"/>
      <c r="I60" s="11"/>
    </row>
    <row r="61" spans="1:16" ht="84.75" customHeight="1" x14ac:dyDescent="0.7">
      <c r="A61" s="5"/>
      <c r="B61" s="67" t="s">
        <v>14</v>
      </c>
      <c r="C61" s="52"/>
      <c r="D61" s="52"/>
      <c r="E61" s="7"/>
      <c r="F61" s="5"/>
      <c r="G61" s="9"/>
      <c r="H61" s="9"/>
    </row>
    <row r="62" spans="1:16" ht="91.5" customHeight="1" x14ac:dyDescent="0.7">
      <c r="A62" s="5"/>
      <c r="B62" s="65" t="s">
        <v>45</v>
      </c>
      <c r="C62" s="64">
        <v>42677.27</v>
      </c>
      <c r="D62" s="52">
        <v>42605</v>
      </c>
      <c r="E62" s="7"/>
      <c r="F62" s="5"/>
      <c r="G62" s="9"/>
      <c r="H62" s="9"/>
    </row>
    <row r="63" spans="1:16" ht="74.25" customHeight="1" x14ac:dyDescent="0.7">
      <c r="A63" s="5"/>
      <c r="B63" s="67" t="s">
        <v>15</v>
      </c>
      <c r="C63" s="52">
        <v>7040</v>
      </c>
      <c r="D63" s="52">
        <v>7040</v>
      </c>
      <c r="E63" s="7"/>
      <c r="F63" s="5"/>
      <c r="G63" s="9"/>
      <c r="H63" s="9"/>
    </row>
    <row r="64" spans="1:16" ht="46.5" x14ac:dyDescent="0.7">
      <c r="A64" s="5"/>
      <c r="B64" s="94" t="s">
        <v>61</v>
      </c>
      <c r="C64" s="97">
        <v>2735</v>
      </c>
      <c r="D64" s="97">
        <v>2735</v>
      </c>
      <c r="E64" s="7"/>
      <c r="F64" s="5"/>
      <c r="G64" s="9"/>
      <c r="H64" s="9"/>
    </row>
    <row r="65" spans="1:8" ht="49.5" customHeight="1" x14ac:dyDescent="0.7">
      <c r="A65" s="5"/>
      <c r="B65" s="95"/>
      <c r="C65" s="98"/>
      <c r="D65" s="98"/>
      <c r="E65" s="7"/>
      <c r="F65" s="5"/>
      <c r="G65" s="9"/>
      <c r="H65" s="9"/>
    </row>
    <row r="66" spans="1:8" ht="208.5" hidden="1" customHeight="1" x14ac:dyDescent="0.7">
      <c r="A66" s="5"/>
      <c r="B66" s="96"/>
      <c r="C66" s="99"/>
      <c r="D66" s="99"/>
      <c r="E66" s="7"/>
      <c r="F66" s="5"/>
      <c r="G66" s="9"/>
      <c r="H66" s="9"/>
    </row>
    <row r="67" spans="1:8" ht="129.75" customHeight="1" x14ac:dyDescent="0.7">
      <c r="A67" s="5"/>
      <c r="B67" s="67" t="s">
        <v>51</v>
      </c>
      <c r="C67" s="52">
        <v>24000</v>
      </c>
      <c r="D67" s="52">
        <v>23720</v>
      </c>
      <c r="E67" s="7"/>
      <c r="F67" s="5"/>
      <c r="G67" s="9"/>
      <c r="H67" s="9"/>
    </row>
    <row r="68" spans="1:8" s="61" customFormat="1" ht="69.75" customHeight="1" x14ac:dyDescent="0.9">
      <c r="A68" s="58"/>
      <c r="B68" s="75" t="s">
        <v>52</v>
      </c>
      <c r="C68" s="71">
        <f>SUM(C61:C67)</f>
        <v>76452.26999999999</v>
      </c>
      <c r="D68" s="71">
        <f>SUM(D61:D67)</f>
        <v>76100</v>
      </c>
      <c r="E68" s="59"/>
      <c r="F68" s="58"/>
      <c r="G68" s="60"/>
      <c r="H68" s="60"/>
    </row>
    <row r="69" spans="1:8" ht="69" customHeight="1" x14ac:dyDescent="0.7">
      <c r="A69" s="5"/>
      <c r="B69" s="67" t="s">
        <v>64</v>
      </c>
      <c r="C69" s="52">
        <v>15000</v>
      </c>
      <c r="D69" s="52">
        <v>15000</v>
      </c>
      <c r="E69" s="7"/>
      <c r="F69" s="5"/>
      <c r="G69" s="9"/>
      <c r="H69" s="9"/>
    </row>
    <row r="70" spans="1:8" ht="79.5" customHeight="1" x14ac:dyDescent="0.7">
      <c r="A70" s="5"/>
      <c r="B70" s="67" t="s">
        <v>16</v>
      </c>
      <c r="C70" s="52">
        <v>30899.200000000001</v>
      </c>
      <c r="D70" s="52">
        <v>30899.200000000001</v>
      </c>
      <c r="E70" s="7"/>
      <c r="F70" s="5"/>
      <c r="G70" s="9"/>
      <c r="H70" s="9"/>
    </row>
    <row r="71" spans="1:8" ht="95.25" customHeight="1" x14ac:dyDescent="0.7">
      <c r="A71" s="5"/>
      <c r="B71" s="67" t="s">
        <v>62</v>
      </c>
      <c r="C71" s="52">
        <v>800</v>
      </c>
      <c r="D71" s="52">
        <v>800</v>
      </c>
      <c r="E71" s="7"/>
      <c r="F71" s="5"/>
      <c r="G71" s="9"/>
      <c r="H71" s="9"/>
    </row>
    <row r="72" spans="1:8" ht="84" customHeight="1" x14ac:dyDescent="0.7">
      <c r="A72" s="5"/>
      <c r="B72" s="67" t="s">
        <v>63</v>
      </c>
      <c r="C72" s="52">
        <v>820</v>
      </c>
      <c r="D72" s="52">
        <v>820</v>
      </c>
      <c r="E72" s="7"/>
      <c r="F72" s="5"/>
      <c r="G72" s="9"/>
      <c r="H72" s="9"/>
    </row>
    <row r="73" spans="1:8" ht="46.5" x14ac:dyDescent="0.7">
      <c r="A73" s="5"/>
      <c r="B73" s="94" t="s">
        <v>61</v>
      </c>
      <c r="C73" s="97">
        <v>1820</v>
      </c>
      <c r="D73" s="97">
        <v>1820</v>
      </c>
      <c r="E73" s="7"/>
      <c r="F73" s="5"/>
      <c r="G73" s="9"/>
      <c r="H73" s="9"/>
    </row>
    <row r="74" spans="1:8" ht="46.5" x14ac:dyDescent="0.7">
      <c r="A74" s="5"/>
      <c r="B74" s="96"/>
      <c r="C74" s="99"/>
      <c r="D74" s="99"/>
      <c r="E74" s="7"/>
      <c r="F74" s="5"/>
      <c r="G74" s="9"/>
      <c r="H74" s="9"/>
    </row>
    <row r="75" spans="1:8" ht="81.75" customHeight="1" x14ac:dyDescent="0.7">
      <c r="A75" s="5"/>
      <c r="B75" s="91" t="s">
        <v>66</v>
      </c>
      <c r="C75" s="88">
        <v>700</v>
      </c>
      <c r="D75" s="88">
        <v>700</v>
      </c>
      <c r="E75" s="7"/>
      <c r="F75" s="5"/>
      <c r="G75" s="9"/>
      <c r="H75" s="9"/>
    </row>
    <row r="76" spans="1:8" ht="86.25" customHeight="1" x14ac:dyDescent="0.7">
      <c r="A76" s="5"/>
      <c r="B76" s="67" t="s">
        <v>65</v>
      </c>
      <c r="C76" s="52">
        <v>200</v>
      </c>
      <c r="D76" s="52">
        <v>200</v>
      </c>
      <c r="E76" s="7"/>
      <c r="F76" s="5"/>
      <c r="G76" s="9"/>
      <c r="H76" s="9"/>
    </row>
    <row r="77" spans="1:8" ht="76.5" customHeight="1" x14ac:dyDescent="0.7">
      <c r="A77" s="5"/>
      <c r="B77" s="67" t="s">
        <v>17</v>
      </c>
      <c r="C77" s="52">
        <v>1636</v>
      </c>
      <c r="D77" s="52">
        <v>1636</v>
      </c>
      <c r="E77" s="7"/>
      <c r="F77" s="5"/>
      <c r="G77" s="9"/>
      <c r="H77" s="9"/>
    </row>
    <row r="78" spans="1:8" ht="81" customHeight="1" x14ac:dyDescent="0.85">
      <c r="A78" s="58"/>
      <c r="B78" s="75" t="s">
        <v>54</v>
      </c>
      <c r="C78" s="71">
        <f>SUM(C69:C77)</f>
        <v>51875.199999999997</v>
      </c>
      <c r="D78" s="71">
        <f>SUM(D69:D77)</f>
        <v>51875.199999999997</v>
      </c>
      <c r="E78" s="7"/>
      <c r="F78" s="5"/>
      <c r="G78" s="9"/>
      <c r="H78" s="9"/>
    </row>
    <row r="79" spans="1:8" ht="78.75" customHeight="1" x14ac:dyDescent="0.7">
      <c r="A79" s="5"/>
      <c r="B79" s="67" t="s">
        <v>18</v>
      </c>
      <c r="C79" s="52">
        <v>1800</v>
      </c>
      <c r="D79" s="52">
        <v>1800</v>
      </c>
      <c r="E79" s="7"/>
      <c r="F79" s="5"/>
      <c r="G79" s="9"/>
      <c r="H79" s="9"/>
    </row>
    <row r="80" spans="1:8" ht="100.5" customHeight="1" x14ac:dyDescent="0.7">
      <c r="A80" s="5"/>
      <c r="B80" s="67" t="s">
        <v>19</v>
      </c>
      <c r="C80" s="52">
        <v>19000</v>
      </c>
      <c r="D80" s="52">
        <v>19000</v>
      </c>
      <c r="E80" s="7"/>
      <c r="F80" s="5"/>
      <c r="G80" s="9"/>
      <c r="H80" s="9"/>
    </row>
    <row r="81" spans="1:8" ht="86.25" customHeight="1" x14ac:dyDescent="0.7">
      <c r="A81" s="5"/>
      <c r="B81" s="67" t="s">
        <v>53</v>
      </c>
      <c r="C81" s="52">
        <v>19268.400000000001</v>
      </c>
      <c r="D81" s="57">
        <v>19268.400000000001</v>
      </c>
      <c r="E81" s="7"/>
      <c r="F81" s="5"/>
      <c r="G81" s="9"/>
      <c r="H81" s="9"/>
    </row>
    <row r="82" spans="1:8" ht="81.75" customHeight="1" x14ac:dyDescent="0.7">
      <c r="A82" s="5"/>
      <c r="B82" s="67" t="s">
        <v>68</v>
      </c>
      <c r="C82" s="52">
        <v>1500</v>
      </c>
      <c r="D82" s="52">
        <v>1500</v>
      </c>
      <c r="E82" s="7"/>
      <c r="F82" s="5"/>
      <c r="G82" s="9"/>
      <c r="H82" s="9"/>
    </row>
    <row r="83" spans="1:8" ht="95.25" customHeight="1" x14ac:dyDescent="0.7">
      <c r="A83" s="5"/>
      <c r="B83" s="67" t="s">
        <v>67</v>
      </c>
      <c r="C83" s="52">
        <v>1150</v>
      </c>
      <c r="D83" s="52">
        <v>1150</v>
      </c>
      <c r="E83" s="7"/>
      <c r="F83" s="5"/>
      <c r="G83" s="9"/>
      <c r="H83" s="9"/>
    </row>
    <row r="84" spans="1:8" ht="89.25" customHeight="1" x14ac:dyDescent="0.7">
      <c r="A84" s="5"/>
      <c r="B84" s="67" t="s">
        <v>61</v>
      </c>
      <c r="C84" s="52">
        <v>1000</v>
      </c>
      <c r="D84" s="52">
        <v>910</v>
      </c>
      <c r="E84" s="7"/>
      <c r="F84" s="5"/>
      <c r="G84" s="9"/>
      <c r="H84" s="9"/>
    </row>
    <row r="85" spans="1:8" ht="84" customHeight="1" x14ac:dyDescent="0.85">
      <c r="A85" s="58"/>
      <c r="B85" s="75" t="s">
        <v>55</v>
      </c>
      <c r="C85" s="71">
        <f>SUM(C79:C84)</f>
        <v>43718.400000000001</v>
      </c>
      <c r="D85" s="72">
        <f>SUM(D79:D84)</f>
        <v>43628.4</v>
      </c>
      <c r="E85" s="7"/>
      <c r="F85" s="5"/>
      <c r="G85" s="9"/>
      <c r="H85" s="9"/>
    </row>
    <row r="86" spans="1:8" ht="87.75" customHeight="1" x14ac:dyDescent="0.7">
      <c r="A86" s="5"/>
      <c r="B86" s="67" t="s">
        <v>20</v>
      </c>
      <c r="C86" s="52">
        <v>7419</v>
      </c>
      <c r="D86" s="52">
        <v>7419</v>
      </c>
      <c r="E86" s="7"/>
      <c r="F86" s="5"/>
      <c r="G86" s="9"/>
      <c r="H86" s="9"/>
    </row>
    <row r="87" spans="1:8" ht="86.25" customHeight="1" x14ac:dyDescent="0.7">
      <c r="A87" s="5"/>
      <c r="B87" s="67" t="s">
        <v>21</v>
      </c>
      <c r="C87" s="52">
        <v>17656</v>
      </c>
      <c r="D87" s="52">
        <v>17655.09</v>
      </c>
      <c r="E87" s="7"/>
      <c r="F87" s="5"/>
      <c r="G87" s="9"/>
      <c r="H87" s="9"/>
    </row>
    <row r="88" spans="1:8" ht="86.25" customHeight="1" x14ac:dyDescent="0.7">
      <c r="A88" s="5"/>
      <c r="B88" s="67" t="s">
        <v>22</v>
      </c>
      <c r="C88" s="105">
        <v>1000</v>
      </c>
      <c r="D88" s="105">
        <v>720</v>
      </c>
      <c r="E88" s="7"/>
      <c r="F88" s="5"/>
      <c r="G88" s="9"/>
      <c r="H88" s="9"/>
    </row>
    <row r="89" spans="1:8" ht="91.5" customHeight="1" x14ac:dyDescent="0.7">
      <c r="A89" s="5"/>
      <c r="B89" s="67" t="s">
        <v>23</v>
      </c>
      <c r="C89" s="106"/>
      <c r="D89" s="106"/>
      <c r="E89" s="7"/>
      <c r="F89" s="5"/>
      <c r="G89" s="9"/>
      <c r="H89" s="9"/>
    </row>
    <row r="90" spans="1:8" ht="100.5" customHeight="1" x14ac:dyDescent="0.7">
      <c r="A90" s="5"/>
      <c r="B90" s="67" t="s">
        <v>56</v>
      </c>
      <c r="C90" s="52">
        <v>4188.8100000000004</v>
      </c>
      <c r="D90" s="52">
        <v>3300</v>
      </c>
      <c r="E90" s="7"/>
      <c r="F90" s="5"/>
      <c r="G90" s="9"/>
      <c r="H90" s="9"/>
    </row>
    <row r="91" spans="1:8" ht="100.5" customHeight="1" x14ac:dyDescent="0.7">
      <c r="A91" s="5"/>
      <c r="B91" s="67" t="s">
        <v>69</v>
      </c>
      <c r="C91" s="52">
        <v>1000</v>
      </c>
      <c r="D91" s="52">
        <v>1000</v>
      </c>
      <c r="E91" s="7"/>
      <c r="F91" s="5"/>
      <c r="G91" s="9"/>
      <c r="H91" s="9"/>
    </row>
    <row r="92" spans="1:8" ht="95.25" customHeight="1" x14ac:dyDescent="0.7">
      <c r="A92" s="5"/>
      <c r="B92" s="67" t="s">
        <v>61</v>
      </c>
      <c r="C92" s="52">
        <v>910</v>
      </c>
      <c r="D92" s="52">
        <v>910</v>
      </c>
      <c r="E92" s="7"/>
      <c r="F92" s="5"/>
      <c r="G92" s="9"/>
      <c r="H92" s="9"/>
    </row>
    <row r="93" spans="1:8" ht="96.75" customHeight="1" x14ac:dyDescent="0.7">
      <c r="A93" s="5"/>
      <c r="B93" s="67" t="s">
        <v>24</v>
      </c>
      <c r="C93" s="52">
        <v>2821.6</v>
      </c>
      <c r="D93" s="52"/>
      <c r="E93" s="7"/>
      <c r="F93" s="5"/>
      <c r="G93" s="9"/>
      <c r="H93" s="9"/>
    </row>
    <row r="94" spans="1:8" ht="74.25" customHeight="1" x14ac:dyDescent="0.85">
      <c r="A94" s="58"/>
      <c r="B94" s="75" t="s">
        <v>59</v>
      </c>
      <c r="C94" s="71">
        <f>SUM(C86:C93)</f>
        <v>34995.410000000003</v>
      </c>
      <c r="D94" s="71">
        <f>SUM(D86:D93)</f>
        <v>31004.09</v>
      </c>
      <c r="E94" s="7"/>
      <c r="F94" s="5"/>
      <c r="G94" s="9"/>
      <c r="H94" s="9"/>
    </row>
    <row r="95" spans="1:8" ht="78.75" customHeight="1" x14ac:dyDescent="0.7">
      <c r="A95" s="5"/>
      <c r="B95" s="67" t="s">
        <v>25</v>
      </c>
      <c r="C95" s="52">
        <v>6000</v>
      </c>
      <c r="D95" s="52">
        <v>6000</v>
      </c>
      <c r="E95" s="7"/>
      <c r="F95" s="5"/>
      <c r="G95" s="9"/>
      <c r="H95" s="9"/>
    </row>
    <row r="96" spans="1:8" ht="81.75" customHeight="1" x14ac:dyDescent="0.7">
      <c r="A96" s="5"/>
      <c r="B96" s="67" t="s">
        <v>71</v>
      </c>
      <c r="C96" s="52">
        <v>900</v>
      </c>
      <c r="D96" s="52">
        <v>900</v>
      </c>
      <c r="E96" s="7"/>
      <c r="F96" s="5"/>
      <c r="G96" s="9"/>
      <c r="H96" s="9"/>
    </row>
    <row r="97" spans="1:16" ht="93.75" customHeight="1" x14ac:dyDescent="0.7">
      <c r="A97" s="5"/>
      <c r="B97" s="67" t="s">
        <v>24</v>
      </c>
      <c r="C97" s="52">
        <v>8150</v>
      </c>
      <c r="D97" s="52">
        <v>8150</v>
      </c>
      <c r="E97" s="7"/>
      <c r="F97" s="5"/>
      <c r="G97" s="9"/>
      <c r="H97" s="9"/>
    </row>
    <row r="98" spans="1:16" ht="66.75" customHeight="1" x14ac:dyDescent="0.7">
      <c r="A98" s="5"/>
      <c r="B98" s="67" t="s">
        <v>70</v>
      </c>
      <c r="C98" s="52">
        <v>3000</v>
      </c>
      <c r="D98" s="52">
        <v>3000</v>
      </c>
      <c r="E98" s="7"/>
      <c r="F98" s="5"/>
      <c r="G98" s="9"/>
      <c r="H98" s="9"/>
    </row>
    <row r="99" spans="1:16" ht="96.75" customHeight="1" x14ac:dyDescent="0.7">
      <c r="A99" s="5"/>
      <c r="B99" s="67" t="s">
        <v>72</v>
      </c>
      <c r="C99" s="52">
        <v>500</v>
      </c>
      <c r="D99" s="52">
        <v>500</v>
      </c>
      <c r="E99" s="7"/>
      <c r="F99" s="5"/>
      <c r="G99" s="9"/>
      <c r="H99" s="9"/>
    </row>
    <row r="100" spans="1:16" ht="84" customHeight="1" x14ac:dyDescent="0.7">
      <c r="A100" s="5"/>
      <c r="B100" s="67" t="s">
        <v>74</v>
      </c>
      <c r="C100" s="52">
        <v>565</v>
      </c>
      <c r="D100" s="52">
        <v>565</v>
      </c>
      <c r="E100" s="7"/>
      <c r="F100" s="5"/>
      <c r="G100" s="9"/>
      <c r="H100" s="9"/>
    </row>
    <row r="101" spans="1:16" ht="79.5" customHeight="1" x14ac:dyDescent="0.7">
      <c r="A101" s="5"/>
      <c r="B101" s="67" t="s">
        <v>73</v>
      </c>
      <c r="C101" s="52">
        <v>1080</v>
      </c>
      <c r="D101" s="52">
        <v>1080</v>
      </c>
      <c r="E101" s="7"/>
      <c r="F101" s="5"/>
      <c r="G101" s="9"/>
      <c r="H101" s="9"/>
    </row>
    <row r="102" spans="1:16" ht="141.75" customHeight="1" x14ac:dyDescent="0.7">
      <c r="A102" s="5"/>
      <c r="B102" s="67" t="s">
        <v>57</v>
      </c>
      <c r="C102" s="52">
        <v>5326.69</v>
      </c>
      <c r="D102" s="52">
        <v>5326.69</v>
      </c>
      <c r="E102" s="7"/>
      <c r="F102" s="5"/>
      <c r="G102" s="9"/>
      <c r="H102" s="9"/>
    </row>
    <row r="103" spans="1:16" ht="108.75" customHeight="1" x14ac:dyDescent="0.7">
      <c r="A103" s="5"/>
      <c r="B103" s="67" t="s">
        <v>58</v>
      </c>
      <c r="C103" s="57">
        <v>28442</v>
      </c>
      <c r="D103" s="52">
        <v>28442</v>
      </c>
      <c r="E103" s="7"/>
      <c r="F103" s="5"/>
      <c r="G103" s="9"/>
      <c r="H103" s="9"/>
    </row>
    <row r="104" spans="1:16" ht="87" customHeight="1" x14ac:dyDescent="0.7">
      <c r="A104" s="5"/>
      <c r="B104" s="67" t="s">
        <v>75</v>
      </c>
      <c r="C104" s="57">
        <v>8130</v>
      </c>
      <c r="D104" s="52">
        <v>8130</v>
      </c>
      <c r="E104" s="7"/>
      <c r="F104" s="5"/>
      <c r="G104" s="9"/>
      <c r="H104" s="9"/>
    </row>
    <row r="105" spans="1:16" ht="81.75" customHeight="1" x14ac:dyDescent="0.7">
      <c r="A105" s="5"/>
      <c r="B105" s="67" t="s">
        <v>61</v>
      </c>
      <c r="C105" s="52">
        <v>910</v>
      </c>
      <c r="D105" s="52">
        <v>910</v>
      </c>
      <c r="E105" s="7"/>
      <c r="F105" s="5"/>
      <c r="G105" s="9"/>
      <c r="H105" s="9"/>
    </row>
    <row r="106" spans="1:16" ht="78.75" customHeight="1" x14ac:dyDescent="0.85">
      <c r="A106" s="58"/>
      <c r="B106" s="75" t="s">
        <v>60</v>
      </c>
      <c r="C106" s="71">
        <f>SUM(C95:C105)</f>
        <v>63003.69</v>
      </c>
      <c r="D106" s="71">
        <f>SUM(D95:D105)</f>
        <v>63003.69</v>
      </c>
      <c r="E106" s="7"/>
      <c r="F106" s="5"/>
      <c r="G106" s="9"/>
      <c r="H106" s="9"/>
    </row>
    <row r="107" spans="1:16" ht="33.75" customHeight="1" x14ac:dyDescent="0.7">
      <c r="A107" s="5"/>
      <c r="B107" s="76"/>
      <c r="C107" s="77"/>
      <c r="D107" s="78"/>
      <c r="E107" s="7"/>
      <c r="F107" s="5"/>
      <c r="G107" s="9"/>
      <c r="H107" s="9"/>
    </row>
    <row r="108" spans="1:16" s="15" customFormat="1" ht="69.75" customHeight="1" x14ac:dyDescent="0.8">
      <c r="A108" s="12"/>
      <c r="B108" s="79" t="s">
        <v>76</v>
      </c>
      <c r="C108" s="81">
        <f>C12+C15+C24+C28+C40+C47+C60+C68+C78+C85+C94+C106</f>
        <v>445000.00000000006</v>
      </c>
      <c r="D108" s="81">
        <f>D12+D15+D24+D28+D40+D47+D60+D68+D78+D85+D94+D106</f>
        <v>440565.71000000008</v>
      </c>
      <c r="E108" s="13"/>
      <c r="F108" s="12"/>
      <c r="G108" s="12"/>
      <c r="H108" s="12"/>
      <c r="I108" s="14"/>
      <c r="J108" s="14"/>
      <c r="K108" s="14"/>
      <c r="L108" s="14"/>
      <c r="M108" s="14"/>
      <c r="N108" s="14"/>
      <c r="O108" s="14"/>
      <c r="P108" s="14"/>
    </row>
    <row r="109" spans="1:16" ht="24" customHeight="1" x14ac:dyDescent="0.85">
      <c r="A109" s="9"/>
      <c r="B109" s="80"/>
      <c r="C109" s="80"/>
      <c r="D109" s="80"/>
      <c r="E109" s="9"/>
      <c r="F109" s="9"/>
      <c r="G109" s="9"/>
      <c r="H109" s="9"/>
    </row>
    <row r="110" spans="1:16" x14ac:dyDescent="0.85">
      <c r="A110" s="1"/>
      <c r="B110" s="80"/>
      <c r="C110" s="82">
        <v>445000</v>
      </c>
      <c r="D110" s="82">
        <v>440565.71</v>
      </c>
      <c r="E110" s="1"/>
      <c r="F110" s="9"/>
      <c r="G110" s="9"/>
      <c r="H110" s="9"/>
    </row>
    <row r="111" spans="1:16" x14ac:dyDescent="0.9">
      <c r="B111" s="70"/>
      <c r="C111" s="83">
        <f>C108-C110</f>
        <v>0</v>
      </c>
      <c r="D111" s="83">
        <f>D108-D110</f>
        <v>0</v>
      </c>
    </row>
    <row r="112" spans="1:16" x14ac:dyDescent="0.9">
      <c r="B112" s="70"/>
    </row>
    <row r="113" spans="2:2" x14ac:dyDescent="0.9">
      <c r="B113" s="70"/>
    </row>
    <row r="114" spans="2:2" x14ac:dyDescent="0.9">
      <c r="B114" s="70"/>
    </row>
    <row r="115" spans="2:2" x14ac:dyDescent="0.9">
      <c r="B115" s="70"/>
    </row>
    <row r="116" spans="2:2" x14ac:dyDescent="0.9">
      <c r="B116" s="70"/>
    </row>
    <row r="117" spans="2:2" x14ac:dyDescent="0.9">
      <c r="B117" s="70"/>
    </row>
    <row r="118" spans="2:2" x14ac:dyDescent="0.9">
      <c r="B118" s="70"/>
    </row>
    <row r="119" spans="2:2" x14ac:dyDescent="0.9">
      <c r="B119" s="70"/>
    </row>
    <row r="120" spans="2:2" x14ac:dyDescent="0.9">
      <c r="B120" s="70"/>
    </row>
    <row r="121" spans="2:2" x14ac:dyDescent="0.9">
      <c r="B121" s="70"/>
    </row>
    <row r="122" spans="2:2" x14ac:dyDescent="0.9">
      <c r="B122" s="70"/>
    </row>
    <row r="123" spans="2:2" x14ac:dyDescent="0.9">
      <c r="B123" s="70"/>
    </row>
    <row r="124" spans="2:2" x14ac:dyDescent="0.9">
      <c r="B124" s="70"/>
    </row>
    <row r="125" spans="2:2" x14ac:dyDescent="0.9">
      <c r="B125" s="70"/>
    </row>
    <row r="126" spans="2:2" x14ac:dyDescent="0.9">
      <c r="B126" s="70"/>
    </row>
    <row r="127" spans="2:2" x14ac:dyDescent="0.9">
      <c r="B127" s="70"/>
    </row>
    <row r="128" spans="2:2" x14ac:dyDescent="0.9">
      <c r="B128" s="70"/>
    </row>
    <row r="129" spans="2:2" x14ac:dyDescent="0.9">
      <c r="B129" s="70"/>
    </row>
    <row r="130" spans="2:2" x14ac:dyDescent="0.9">
      <c r="B130" s="70"/>
    </row>
    <row r="131" spans="2:2" x14ac:dyDescent="0.9">
      <c r="B131" s="70"/>
    </row>
    <row r="132" spans="2:2" x14ac:dyDescent="0.9">
      <c r="B132" s="70"/>
    </row>
    <row r="133" spans="2:2" x14ac:dyDescent="0.9">
      <c r="B133" s="70"/>
    </row>
    <row r="134" spans="2:2" x14ac:dyDescent="0.9">
      <c r="B134" s="70"/>
    </row>
    <row r="135" spans="2:2" x14ac:dyDescent="0.9">
      <c r="B135" s="70"/>
    </row>
    <row r="136" spans="2:2" x14ac:dyDescent="0.9">
      <c r="B136" s="70"/>
    </row>
    <row r="137" spans="2:2" x14ac:dyDescent="0.9">
      <c r="B137" s="70"/>
    </row>
    <row r="138" spans="2:2" x14ac:dyDescent="0.9">
      <c r="B138" s="70"/>
    </row>
    <row r="139" spans="2:2" x14ac:dyDescent="0.9">
      <c r="B139" s="70"/>
    </row>
    <row r="140" spans="2:2" x14ac:dyDescent="0.9">
      <c r="B140" s="70"/>
    </row>
    <row r="141" spans="2:2" x14ac:dyDescent="0.9">
      <c r="B141" s="70"/>
    </row>
    <row r="142" spans="2:2" x14ac:dyDescent="0.9">
      <c r="B142" s="70"/>
    </row>
    <row r="143" spans="2:2" x14ac:dyDescent="0.9">
      <c r="B143" s="70"/>
    </row>
    <row r="144" spans="2:2" x14ac:dyDescent="0.9">
      <c r="B144" s="70"/>
    </row>
    <row r="145" spans="2:2" x14ac:dyDescent="0.9">
      <c r="B145" s="70"/>
    </row>
    <row r="146" spans="2:2" x14ac:dyDescent="0.9">
      <c r="B146" s="70"/>
    </row>
    <row r="147" spans="2:2" x14ac:dyDescent="0.9">
      <c r="B147" s="70"/>
    </row>
    <row r="148" spans="2:2" x14ac:dyDescent="0.9">
      <c r="B148" s="70"/>
    </row>
    <row r="149" spans="2:2" x14ac:dyDescent="0.9">
      <c r="B149" s="70"/>
    </row>
    <row r="150" spans="2:2" x14ac:dyDescent="0.9">
      <c r="B150" s="70"/>
    </row>
    <row r="151" spans="2:2" x14ac:dyDescent="0.9">
      <c r="B151" s="70"/>
    </row>
    <row r="152" spans="2:2" x14ac:dyDescent="0.9">
      <c r="B152" s="70"/>
    </row>
    <row r="153" spans="2:2" x14ac:dyDescent="0.9">
      <c r="B153" s="70"/>
    </row>
    <row r="154" spans="2:2" x14ac:dyDescent="0.9">
      <c r="B154" s="70"/>
    </row>
    <row r="155" spans="2:2" x14ac:dyDescent="0.9">
      <c r="B155" s="70"/>
    </row>
    <row r="156" spans="2:2" x14ac:dyDescent="0.9">
      <c r="B156" s="70"/>
    </row>
    <row r="157" spans="2:2" x14ac:dyDescent="0.9">
      <c r="B157" s="70"/>
    </row>
    <row r="158" spans="2:2" x14ac:dyDescent="0.9">
      <c r="B158" s="70"/>
    </row>
    <row r="159" spans="2:2" x14ac:dyDescent="0.9">
      <c r="B159" s="70"/>
    </row>
    <row r="160" spans="2:2" x14ac:dyDescent="0.9">
      <c r="B160" s="70"/>
    </row>
    <row r="161" spans="2:2" x14ac:dyDescent="0.9">
      <c r="B161" s="70"/>
    </row>
    <row r="162" spans="2:2" x14ac:dyDescent="0.9">
      <c r="B162" s="70"/>
    </row>
    <row r="163" spans="2:2" x14ac:dyDescent="0.9">
      <c r="B163" s="70"/>
    </row>
    <row r="164" spans="2:2" x14ac:dyDescent="0.9">
      <c r="B164" s="70"/>
    </row>
    <row r="165" spans="2:2" x14ac:dyDescent="0.9">
      <c r="B165" s="70"/>
    </row>
    <row r="166" spans="2:2" x14ac:dyDescent="0.9">
      <c r="B166" s="70"/>
    </row>
    <row r="167" spans="2:2" x14ac:dyDescent="0.9">
      <c r="B167" s="70"/>
    </row>
    <row r="168" spans="2:2" x14ac:dyDescent="0.9">
      <c r="B168" s="70"/>
    </row>
    <row r="169" spans="2:2" x14ac:dyDescent="0.9">
      <c r="B169" s="70"/>
    </row>
    <row r="170" spans="2:2" x14ac:dyDescent="0.9">
      <c r="B170" s="70"/>
    </row>
    <row r="171" spans="2:2" x14ac:dyDescent="0.9">
      <c r="B171" s="70"/>
    </row>
    <row r="172" spans="2:2" x14ac:dyDescent="0.9">
      <c r="B172" s="70"/>
    </row>
    <row r="173" spans="2:2" x14ac:dyDescent="0.9">
      <c r="B173" s="70"/>
    </row>
    <row r="174" spans="2:2" x14ac:dyDescent="0.9">
      <c r="B174" s="70"/>
    </row>
    <row r="175" spans="2:2" x14ac:dyDescent="0.9">
      <c r="B175" s="70"/>
    </row>
    <row r="176" spans="2:2" x14ac:dyDescent="0.9">
      <c r="B176" s="70"/>
    </row>
    <row r="177" spans="2:2" x14ac:dyDescent="0.9">
      <c r="B177" s="70"/>
    </row>
    <row r="178" spans="2:2" x14ac:dyDescent="0.9">
      <c r="B178" s="70"/>
    </row>
    <row r="179" spans="2:2" x14ac:dyDescent="0.9">
      <c r="B179" s="70"/>
    </row>
    <row r="180" spans="2:2" x14ac:dyDescent="0.9">
      <c r="B180" s="70"/>
    </row>
    <row r="181" spans="2:2" x14ac:dyDescent="0.9">
      <c r="B181" s="70"/>
    </row>
    <row r="182" spans="2:2" x14ac:dyDescent="0.9">
      <c r="B182" s="70"/>
    </row>
    <row r="183" spans="2:2" x14ac:dyDescent="0.9">
      <c r="B183" s="70"/>
    </row>
    <row r="184" spans="2:2" x14ac:dyDescent="0.9">
      <c r="B184" s="70"/>
    </row>
    <row r="185" spans="2:2" x14ac:dyDescent="0.9">
      <c r="B185" s="70"/>
    </row>
    <row r="186" spans="2:2" x14ac:dyDescent="0.9">
      <c r="B186" s="70"/>
    </row>
    <row r="187" spans="2:2" x14ac:dyDescent="0.9">
      <c r="B187" s="70"/>
    </row>
    <row r="188" spans="2:2" x14ac:dyDescent="0.9">
      <c r="B188" s="70"/>
    </row>
    <row r="189" spans="2:2" x14ac:dyDescent="0.9">
      <c r="B189" s="70"/>
    </row>
    <row r="190" spans="2:2" x14ac:dyDescent="0.9">
      <c r="B190" s="70"/>
    </row>
    <row r="191" spans="2:2" x14ac:dyDescent="0.9">
      <c r="B191" s="70"/>
    </row>
    <row r="192" spans="2:2" x14ac:dyDescent="0.9">
      <c r="B192" s="70"/>
    </row>
    <row r="193" spans="2:2" x14ac:dyDescent="0.9">
      <c r="B193" s="70"/>
    </row>
    <row r="194" spans="2:2" x14ac:dyDescent="0.9">
      <c r="B194" s="70"/>
    </row>
    <row r="195" spans="2:2" x14ac:dyDescent="0.9">
      <c r="B195" s="70"/>
    </row>
    <row r="196" spans="2:2" x14ac:dyDescent="0.9">
      <c r="B196" s="70"/>
    </row>
    <row r="197" spans="2:2" x14ac:dyDescent="0.9">
      <c r="B197" s="70"/>
    </row>
    <row r="198" spans="2:2" x14ac:dyDescent="0.9">
      <c r="B198" s="70"/>
    </row>
    <row r="199" spans="2:2" x14ac:dyDescent="0.9">
      <c r="B199" s="70"/>
    </row>
    <row r="200" spans="2:2" x14ac:dyDescent="0.9">
      <c r="B200" s="70"/>
    </row>
    <row r="201" spans="2:2" x14ac:dyDescent="0.9">
      <c r="B201" s="70"/>
    </row>
    <row r="202" spans="2:2" x14ac:dyDescent="0.9">
      <c r="B202" s="70"/>
    </row>
    <row r="203" spans="2:2" x14ac:dyDescent="0.9">
      <c r="B203" s="70"/>
    </row>
    <row r="204" spans="2:2" x14ac:dyDescent="0.9">
      <c r="B204" s="70"/>
    </row>
    <row r="205" spans="2:2" x14ac:dyDescent="0.9">
      <c r="B205" s="70"/>
    </row>
    <row r="206" spans="2:2" x14ac:dyDescent="0.9">
      <c r="B206" s="70"/>
    </row>
    <row r="207" spans="2:2" x14ac:dyDescent="0.9">
      <c r="B207" s="70"/>
    </row>
    <row r="208" spans="2:2" x14ac:dyDescent="0.9">
      <c r="B208" s="70"/>
    </row>
    <row r="209" spans="2:2" x14ac:dyDescent="0.9">
      <c r="B209" s="70"/>
    </row>
    <row r="210" spans="2:2" x14ac:dyDescent="0.9">
      <c r="B210" s="70"/>
    </row>
    <row r="211" spans="2:2" x14ac:dyDescent="0.9">
      <c r="B211" s="70"/>
    </row>
    <row r="212" spans="2:2" x14ac:dyDescent="0.9">
      <c r="B212" s="70"/>
    </row>
    <row r="213" spans="2:2" x14ac:dyDescent="0.9">
      <c r="B213" s="70"/>
    </row>
    <row r="214" spans="2:2" x14ac:dyDescent="0.9">
      <c r="B214" s="70"/>
    </row>
    <row r="215" spans="2:2" x14ac:dyDescent="0.9">
      <c r="B215" s="70"/>
    </row>
    <row r="216" spans="2:2" x14ac:dyDescent="0.9">
      <c r="B216" s="70"/>
    </row>
    <row r="217" spans="2:2" x14ac:dyDescent="0.9">
      <c r="B217" s="70"/>
    </row>
    <row r="218" spans="2:2" x14ac:dyDescent="0.9">
      <c r="B218" s="70"/>
    </row>
    <row r="219" spans="2:2" x14ac:dyDescent="0.9">
      <c r="B219" s="70"/>
    </row>
    <row r="220" spans="2:2" x14ac:dyDescent="0.9">
      <c r="B220" s="70"/>
    </row>
    <row r="221" spans="2:2" x14ac:dyDescent="0.9">
      <c r="B221" s="70"/>
    </row>
    <row r="222" spans="2:2" x14ac:dyDescent="0.9">
      <c r="B222" s="70"/>
    </row>
    <row r="223" spans="2:2" x14ac:dyDescent="0.9">
      <c r="B223" s="70"/>
    </row>
    <row r="224" spans="2:2" x14ac:dyDescent="0.9">
      <c r="B224" s="70"/>
    </row>
    <row r="225" spans="2:2" x14ac:dyDescent="0.9">
      <c r="B225" s="70"/>
    </row>
    <row r="226" spans="2:2" x14ac:dyDescent="0.9">
      <c r="B226" s="70"/>
    </row>
    <row r="227" spans="2:2" x14ac:dyDescent="0.9">
      <c r="B227" s="70"/>
    </row>
    <row r="228" spans="2:2" x14ac:dyDescent="0.9">
      <c r="B228" s="70"/>
    </row>
    <row r="229" spans="2:2" x14ac:dyDescent="0.9">
      <c r="B229" s="70"/>
    </row>
    <row r="230" spans="2:2" x14ac:dyDescent="0.9">
      <c r="B230" s="70"/>
    </row>
    <row r="231" spans="2:2" x14ac:dyDescent="0.9">
      <c r="B231" s="70"/>
    </row>
    <row r="232" spans="2:2" x14ac:dyDescent="0.9">
      <c r="B232" s="70"/>
    </row>
    <row r="233" spans="2:2" x14ac:dyDescent="0.9">
      <c r="B233" s="70"/>
    </row>
    <row r="234" spans="2:2" x14ac:dyDescent="0.9">
      <c r="B234" s="70"/>
    </row>
    <row r="235" spans="2:2" x14ac:dyDescent="0.9">
      <c r="B235" s="70"/>
    </row>
    <row r="236" spans="2:2" x14ac:dyDescent="0.9">
      <c r="B236" s="70"/>
    </row>
    <row r="237" spans="2:2" x14ac:dyDescent="0.9">
      <c r="B237" s="70"/>
    </row>
    <row r="238" spans="2:2" x14ac:dyDescent="0.9">
      <c r="B238" s="70"/>
    </row>
    <row r="239" spans="2:2" x14ac:dyDescent="0.9">
      <c r="B239" s="70"/>
    </row>
    <row r="240" spans="2:2" x14ac:dyDescent="0.9">
      <c r="B240" s="70"/>
    </row>
    <row r="241" spans="2:2" x14ac:dyDescent="0.9">
      <c r="B241" s="70"/>
    </row>
  </sheetData>
  <mergeCells count="27">
    <mergeCell ref="C1:D1"/>
    <mergeCell ref="C4:C5"/>
    <mergeCell ref="C8:C10"/>
    <mergeCell ref="D8:D10"/>
    <mergeCell ref="B2:D2"/>
    <mergeCell ref="B8:B10"/>
    <mergeCell ref="D4:D5"/>
    <mergeCell ref="B73:B74"/>
    <mergeCell ref="C73:C74"/>
    <mergeCell ref="D73:D74"/>
    <mergeCell ref="D88:D89"/>
    <mergeCell ref="C88:C89"/>
    <mergeCell ref="B64:B66"/>
    <mergeCell ref="C64:C66"/>
    <mergeCell ref="D64:D66"/>
    <mergeCell ref="B33:B34"/>
    <mergeCell ref="B55:B59"/>
    <mergeCell ref="C55:C59"/>
    <mergeCell ref="B44:B45"/>
    <mergeCell ref="C44:C45"/>
    <mergeCell ref="B35:B39"/>
    <mergeCell ref="C35:C39"/>
    <mergeCell ref="D55:D59"/>
    <mergeCell ref="D35:D39"/>
    <mergeCell ref="D44:D45"/>
    <mergeCell ref="C33:C34"/>
    <mergeCell ref="D33:D34"/>
  </mergeCells>
  <phoneticPr fontId="0" type="noConversion"/>
  <pageMargins left="0.56000000000000005" right="0.28999999999999998" top="0.26" bottom="0.39" header="0.22" footer="0.3"/>
  <pageSetup paperSize="9" scale="19" fitToWidth="0" fitToHeight="0" orientation="portrait" r:id="rId1"/>
  <rowBreaks count="1" manualBreakCount="1">
    <brk id="6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2020-01-15T13:34:20Z</cp:lastPrinted>
  <dcterms:created xsi:type="dcterms:W3CDTF">2006-09-16T00:00:00Z</dcterms:created>
  <dcterms:modified xsi:type="dcterms:W3CDTF">2020-02-10T08:27:02Z</dcterms:modified>
</cp:coreProperties>
</file>